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1ED1DABD-1989-48EE-8292-B55E8D83BF3A}" xr6:coauthVersionLast="47" xr6:coauthVersionMax="47" xr10:uidLastSave="{00000000-0000-0000-0000-000000000000}"/>
  <bookViews>
    <workbookView xWindow="-120" yWindow="-120" windowWidth="29040" windowHeight="15840" tabRatio="866" activeTab="1" xr2:uid="{00000000-000D-0000-FFFF-FFFF00000000}"/>
  </bookViews>
  <sheets>
    <sheet name="EYLÜL 2024" sheetId="21" r:id="rId1"/>
    <sheet name="OCAK 2026" sheetId="5" r:id="rId2"/>
    <sheet name="ŞUBAT 2026" sheetId="6" r:id="rId3"/>
    <sheet name="MART 2026" sheetId="8" r:id="rId4"/>
    <sheet name="NİSAN 2026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5" l="1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9"/>
  <c r="D58" i="9" s="1"/>
  <c r="I50" i="9"/>
  <c r="E50" i="9"/>
  <c r="I47" i="9"/>
  <c r="E47" i="9"/>
  <c r="D37" i="9"/>
  <c r="C37" i="9"/>
  <c r="F36" i="9"/>
  <c r="D35" i="9"/>
  <c r="C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9" s="1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8" s="1"/>
  <c r="AC2" i="8"/>
  <c r="J5" i="6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37" i="6" s="1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F37" i="5" l="1"/>
  <c r="J5" i="5" s="1"/>
  <c r="F53" i="8"/>
  <c r="F56" i="8" s="1"/>
  <c r="F37" i="21"/>
  <c r="J5" i="21" s="1"/>
  <c r="J35" i="21" s="1"/>
  <c r="F53" i="21"/>
  <c r="F56" i="21" s="1"/>
  <c r="J36" i="9"/>
  <c r="J5" i="9"/>
  <c r="F53" i="9"/>
  <c r="F56" i="9" s="1"/>
  <c r="J36" i="8"/>
  <c r="J5" i="8"/>
  <c r="F58" i="8"/>
  <c r="E56" i="8"/>
  <c r="F53" i="6"/>
  <c r="F56" i="6" s="1"/>
  <c r="F53" i="5"/>
  <c r="F56" i="5" s="1"/>
  <c r="J36" i="6"/>
  <c r="J36" i="5" l="1"/>
  <c r="J36" i="21"/>
  <c r="J39" i="21" s="1"/>
  <c r="F58" i="21"/>
  <c r="E56" i="21"/>
  <c r="F58" i="9"/>
  <c r="E56" i="9"/>
  <c r="F58" i="6"/>
  <c r="E56" i="6"/>
  <c r="F58" i="5"/>
  <c r="E56" i="5"/>
  <c r="L36" i="21" l="1"/>
  <c r="N36" i="21" s="1"/>
  <c r="N39" i="21"/>
  <c r="N41" i="21" s="1"/>
  <c r="J35" i="5" l="1"/>
  <c r="J39" i="5" s="1"/>
  <c r="L36" i="5"/>
  <c r="J4" i="6" l="1"/>
  <c r="J35" i="6" l="1"/>
  <c r="J39" i="6" s="1"/>
  <c r="L36" i="6"/>
  <c r="J4" i="8" l="1"/>
  <c r="L36" i="8" l="1"/>
  <c r="J35" i="8"/>
  <c r="J39" i="8" s="1"/>
  <c r="J4" i="9" l="1"/>
  <c r="L36" i="9" l="1"/>
  <c r="J35" i="9"/>
  <c r="J39" i="9" s="1"/>
</calcChain>
</file>

<file path=xl/sharedStrings.xml><?xml version="1.0" encoding="utf-8"?>
<sst xmlns="http://schemas.openxmlformats.org/spreadsheetml/2006/main" count="276" uniqueCount="54">
  <si>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</si>
  <si>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</si>
  <si>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</si>
  <si>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</si>
  <si>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</si>
  <si>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</si>
  <si>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</si>
  <si>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</si>
  <si>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</si>
  <si>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</si>
  <si>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</si>
  <si>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</si>
  <si>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</si>
  <si>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</si>
  <si>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</si>
  <si>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</si>
  <si>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</si>
  <si>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</si>
  <si>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</si>
  <si>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</si>
  <si>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</si>
  <si>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</si>
  <si>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</si>
  <si>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</si>
  <si>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</si>
  <si>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</si>
  <si>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</si>
  <si>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</si>
  <si>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</si>
  <si>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</si>
  <si>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</si>
  <si>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</si>
  <si>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</si>
  <si>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</si>
  <si>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</si>
  <si>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</si>
  <si>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</si>
  <si>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</si>
  <si>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</si>
  <si>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</si>
  <si>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</si>
  <si>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</si>
  <si>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</si>
  <si>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</si>
  <si>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İSMAİL ÇETİNKAYA</t>
  </si>
  <si>
    <t>Tes.Tar. 31/12 100 Ad. 4003Kit</t>
  </si>
  <si>
    <t>Z.EYYÜPAĞA</t>
  </si>
  <si>
    <t>Satış</t>
  </si>
  <si>
    <t>ABALIOĞLU GÖZDE PLUS SÜT  PLT</t>
  </si>
  <si>
    <t>AD</t>
  </si>
  <si>
    <t>YMF</t>
  </si>
  <si>
    <t>V.EYYÜPAĞA ÖDENEN İSMAİL ÇETİNKAYA</t>
  </si>
  <si>
    <t>V.EYYÜPAĞA</t>
  </si>
  <si>
    <t>Tes.Tar. 29/01 2 litre %76 Alkol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</si>
</sst>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2">
    <xf numFmtId="0" fontId="0" fillId="0" borderId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6" applyNumberFormat="0" applyAlignment="0" applyProtection="0"/>
    <xf numFmtId="0" fontId="26" fillId="7" borderId="17" applyNumberFormat="0" applyAlignment="0" applyProtection="0"/>
    <xf numFmtId="0" fontId="27" fillId="7" borderId="16" applyNumberFormat="0" applyAlignment="0" applyProtection="0"/>
    <xf numFmtId="0" fontId="28" fillId="0" borderId="18" applyNumberFormat="0" applyFill="0" applyAlignment="0" applyProtection="0"/>
    <xf numFmtId="0" fontId="29" fillId="8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21" applyNumberFormat="0" applyFill="0" applyAlignment="0" applyProtection="0"/>
    <xf numFmtId="0" fontId="32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32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2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2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2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32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0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6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6" fillId="34" borderId="0" xfId="5" applyFont="1" applyFill="1" applyAlignment="1">
      <alignment horizontal="center" vertical="center"/>
    </xf>
    <xf numFmtId="43" fontId="6" fillId="34" borderId="0" xfId="5" applyFont="1" applyFill="1" applyAlignment="1">
      <alignment horizontal="left" vertical="center"/>
    </xf>
    <xf numFmtId="43" fontId="15" fillId="34" borderId="0" xfId="5" applyFont="1" applyFill="1" applyAlignment="1">
      <alignment horizontal="center" vertical="center"/>
    </xf>
    <xf numFmtId="43" fontId="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5" fillId="34" borderId="5" xfId="5" applyFont="1" applyFill="1" applyBorder="1" applyAlignment="1">
      <alignment horizontal="center" vertical="center"/>
    </xf>
    <xf numFmtId="43" fontId="6" fillId="34" borderId="5" xfId="5" applyFont="1" applyFill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6" fillId="34" borderId="0" xfId="0" applyFont="1" applyFill="1"/>
    <xf numFmtId="43" fontId="6" fillId="34" borderId="0" xfId="5" applyFont="1" applyFill="1" applyAlignment="1">
      <alignment horizontal="left"/>
    </xf>
    <xf numFmtId="164" fontId="13" fillId="0" borderId="0" xfId="2" applyNumberFormat="1" applyAlignment="1">
      <alignment horizontal="left"/>
    </xf>
    <xf numFmtId="0" fontId="15" fillId="34" borderId="0" xfId="0" applyFont="1" applyFill="1"/>
    <xf numFmtId="43" fontId="0" fillId="34" borderId="0" xfId="0" applyNumberFormat="1" applyFill="1"/>
    <xf numFmtId="43" fontId="6" fillId="0" borderId="0" xfId="5" applyFont="1"/>
    <xf numFmtId="43" fontId="15" fillId="34" borderId="0" xfId="5" applyFont="1" applyFill="1"/>
    <xf numFmtId="0" fontId="16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167" fontId="15" fillId="0" borderId="3" xfId="0" applyNumberFormat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4" fontId="1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1" fillId="0" borderId="5" xfId="122" applyBorder="1"/>
    <xf numFmtId="169" fontId="1" fillId="0" borderId="5" xfId="122" applyNumberFormat="1" applyBorder="1" applyAlignment="1">
      <alignment horizontal="right"/>
    </xf>
    <xf numFmtId="4" fontId="1" fillId="0" borderId="5" xfId="122" applyNumberFormat="1" applyBorder="1" applyAlignment="1">
      <alignment horizontal="right"/>
    </xf>
    <xf numFmtId="3" fontId="1" fillId="0" borderId="5" xfId="122" applyNumberFormat="1" applyBorder="1"/>
    <xf numFmtId="49" fontId="1" fillId="0" borderId="5" xfId="122" applyNumberFormat="1" applyBorder="1" applyAlignment="1">
      <alignment horizontal="left"/>
    </xf>
    <xf numFmtId="168" fontId="1" fillId="0" borderId="5" xfId="122" applyNumberFormat="1" applyBorder="1" applyAlignment="1">
      <alignment horizontal="right"/>
    </xf>
    <xf numFmtId="14" fontId="0" fillId="0" borderId="5" xfId="0" applyNumberFormat="1" applyBorder="1"/>
    <xf numFmtId="164" fontId="1" fillId="0" borderId="5" xfId="122" applyNumberForma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4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E1F0C81-C3B5-43E0-9A8F-4CEFCE2CE19B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3F4AB6E7-F50E-4D3F-84EC-DDFC67C1EF8B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D0CD524-D76B-4114-AC48-C9F4D861E203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129F0B7D-2DDD-4698-B2F2-B8BF350A65D6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F3C5738B-3236-4A47-B1DE-9714E9F8B6E9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7C0435-4B3C-446A-8C14-AB21994435E8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3BEAEA0-CE47-4D67-BAD1-87FC54BDFA29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5B39A365-2D7F-4807-93BC-BDAE41DBB9EC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16219DCD-A70D-4559-9FF7-22A997B14E3C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7369DBCF-BA13-4738-94F9-7F448749A994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FA0D1778-53A5-414D-B418-B3134C225AA4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B13C7204-4F92-4F4C-B19D-47E6F98D664C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50F5F96B-87DA-493B-9C01-DEBE007C7FF5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364C3724-7342-4DC2-9065-2520FC2F20B3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6E615C6-27BC-433B-BCAF-1F9F388F0E4C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07DDFC4-6FD3-436D-AD38-11600E67C12A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21022139-4DA0-4BCF-88BC-CB3096DFC6B1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288288F1-45BE-4607-8380-4495B163330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B0118D94-9B20-4663-89B6-37DB9236C418}"/>
    <cellStyle name="Normal 13" xfId="99" xr:uid="{980E355B-8256-4726-9F43-8B729176F81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979C75D2-CD0A-4704-82A2-E98F5CD55FE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/>
      <c r="C2" s="79"/>
      <c r="D2" s="79"/>
      <c r="E2" s="79"/>
      <c r="F2" s="79"/>
      <c r="G2" s="79"/>
      <c r="H2" s="79"/>
      <c r="I2" s="79"/>
      <c r="J2" s="8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35</v>
      </c>
      <c r="I35" s="81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82" t="s">
        <v>37</v>
      </c>
      <c r="I36" s="82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83" t="s">
        <v>39</v>
      </c>
      <c r="C39" s="84"/>
      <c r="D39" s="62"/>
      <c r="E39" s="63"/>
      <c r="F39" s="64"/>
      <c r="G39" s="65"/>
      <c r="H39" s="85" t="s">
        <v>40</v>
      </c>
      <c r="I39" s="85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  <c r="M40" s="5" t="s">
        <v>6</v>
      </c>
      <c r="N40" s="6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tabSelected="1"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44</v>
      </c>
      <c r="C2" s="79"/>
      <c r="D2" s="79"/>
      <c r="E2" s="79"/>
      <c r="F2" s="79"/>
      <c r="G2" s="79"/>
      <c r="H2" s="79"/>
      <c r="I2" s="79"/>
      <c r="J2" s="8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405000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74">
        <v>46032</v>
      </c>
      <c r="Q3" s="5">
        <f>R3-P3</f>
        <v>21</v>
      </c>
      <c r="R3" s="73">
        <v>46053</v>
      </c>
      <c r="S3" s="5" t="s">
        <v>50</v>
      </c>
      <c r="T3" s="72">
        <v>23</v>
      </c>
      <c r="U3" s="71" t="s">
        <v>47</v>
      </c>
      <c r="V3" s="71" t="s">
        <v>48</v>
      </c>
      <c r="W3" s="70">
        <v>540</v>
      </c>
      <c r="X3" s="71" t="s">
        <v>49</v>
      </c>
      <c r="Y3" s="68">
        <v>750</v>
      </c>
      <c r="Z3" s="69">
        <v>405000</v>
      </c>
      <c r="AA3" s="67"/>
      <c r="AB3" s="69">
        <v>405000</v>
      </c>
    </row>
    <row r="4" spans="2:29" x14ac:dyDescent="0.25">
      <c r="B4" s="34">
        <v>46023</v>
      </c>
      <c r="C4" s="1">
        <v>22086</v>
      </c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46024</v>
      </c>
      <c r="C5" s="1">
        <v>20750</v>
      </c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>
        <v>21473</v>
      </c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46026</v>
      </c>
      <c r="C7" s="1">
        <v>21703</v>
      </c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46027</v>
      </c>
      <c r="C8" s="1">
        <v>20151</v>
      </c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>
        <v>20968</v>
      </c>
      <c r="D9" s="2"/>
      <c r="E9" s="35"/>
      <c r="F9" s="36">
        <f t="shared" si="0"/>
        <v>0</v>
      </c>
      <c r="G9" s="41">
        <v>46022</v>
      </c>
      <c r="H9" s="42" t="s">
        <v>51</v>
      </c>
      <c r="I9" s="5"/>
      <c r="J9" s="43">
        <v>1000000</v>
      </c>
    </row>
    <row r="10" spans="2:29" x14ac:dyDescent="0.25">
      <c r="B10" s="34">
        <v>46029</v>
      </c>
      <c r="C10" s="1">
        <v>25554</v>
      </c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>
        <v>22770</v>
      </c>
      <c r="D11" s="2"/>
      <c r="E11" s="35"/>
      <c r="F11" s="36">
        <f t="shared" si="0"/>
        <v>0</v>
      </c>
      <c r="G11" s="44" t="s">
        <v>45</v>
      </c>
      <c r="H11" s="42"/>
      <c r="I11" s="5"/>
      <c r="J11" s="43">
        <v>6435.6</v>
      </c>
    </row>
    <row r="12" spans="2:29" x14ac:dyDescent="0.25">
      <c r="B12" s="34">
        <v>46031</v>
      </c>
      <c r="C12" s="1">
        <v>20033</v>
      </c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46032</v>
      </c>
      <c r="C13" s="1">
        <v>24235</v>
      </c>
      <c r="D13" s="2"/>
      <c r="E13" s="35"/>
      <c r="F13" s="36">
        <f t="shared" si="0"/>
        <v>0</v>
      </c>
      <c r="G13" s="41">
        <v>46030</v>
      </c>
      <c r="H13" s="42" t="s">
        <v>46</v>
      </c>
      <c r="I13" s="5"/>
      <c r="J13" s="43">
        <v>2000000</v>
      </c>
    </row>
    <row r="14" spans="2:29" x14ac:dyDescent="0.25">
      <c r="B14" s="34">
        <v>46033</v>
      </c>
      <c r="C14" s="1">
        <v>22039</v>
      </c>
      <c r="D14" s="2"/>
      <c r="E14" s="35"/>
      <c r="F14" s="36">
        <f t="shared" si="0"/>
        <v>0</v>
      </c>
      <c r="G14" s="41">
        <v>46037</v>
      </c>
      <c r="H14" s="42" t="s">
        <v>52</v>
      </c>
      <c r="I14" s="5"/>
      <c r="J14" s="43">
        <v>2000000</v>
      </c>
    </row>
    <row r="15" spans="2:29" x14ac:dyDescent="0.25">
      <c r="B15" s="34">
        <v>46034</v>
      </c>
      <c r="C15" s="1">
        <v>21484</v>
      </c>
      <c r="D15" s="2"/>
      <c r="E15" s="35"/>
      <c r="F15" s="36">
        <f t="shared" si="0"/>
        <v>0</v>
      </c>
      <c r="G15" s="41">
        <v>46052</v>
      </c>
      <c r="H15" s="42" t="s">
        <v>46</v>
      </c>
      <c r="I15" s="5"/>
      <c r="J15" s="43">
        <v>1000000</v>
      </c>
    </row>
    <row r="16" spans="2:29" x14ac:dyDescent="0.25">
      <c r="B16" s="34">
        <v>46035</v>
      </c>
      <c r="C16" s="1">
        <v>23143</v>
      </c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46036</v>
      </c>
      <c r="C17" s="1">
        <v>24014</v>
      </c>
      <c r="D17" s="2"/>
      <c r="E17" s="35"/>
      <c r="F17" s="36">
        <f t="shared" si="0"/>
        <v>0</v>
      </c>
      <c r="G17" s="44" t="s">
        <v>53</v>
      </c>
      <c r="H17" s="42"/>
      <c r="I17" s="5"/>
      <c r="J17" s="43">
        <v>259.2</v>
      </c>
    </row>
    <row r="18" spans="2:10" x14ac:dyDescent="0.25">
      <c r="B18" s="34">
        <v>46037</v>
      </c>
      <c r="C18" s="1">
        <v>22025</v>
      </c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>
        <v>23872</v>
      </c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>
        <v>22770</v>
      </c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>
        <v>23223</v>
      </c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>
        <v>22058</v>
      </c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>
        <v>23081</v>
      </c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>
        <v>23202</v>
      </c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>
        <v>23165</v>
      </c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>
        <v>23217</v>
      </c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>
        <v>23517</v>
      </c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>
        <v>23217</v>
      </c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>
        <v>23930</v>
      </c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>
        <v>23486</v>
      </c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>
        <v>23474</v>
      </c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>
        <v>22842</v>
      </c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>
        <v>22952</v>
      </c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>
        <v>24957</v>
      </c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705391</v>
      </c>
      <c r="D35" s="55">
        <f>SUM(D4:D34)</f>
        <v>0</v>
      </c>
      <c r="E35" s="56"/>
      <c r="F35" s="57" t="s">
        <v>2</v>
      </c>
      <c r="G35" s="58"/>
      <c r="H35" s="81" t="s">
        <v>35</v>
      </c>
      <c r="I35" s="81"/>
      <c r="J35" s="59">
        <f>SUM(J4:J34)</f>
        <v>6006694.7999999998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82" t="s">
        <v>37</v>
      </c>
      <c r="I36" s="82"/>
      <c r="J36" s="43">
        <f>F36+F37</f>
        <v>0</v>
      </c>
      <c r="L36" s="3">
        <f>J36-J4-J5-J6</f>
        <v>0</v>
      </c>
    </row>
    <row r="37" spans="2:12" x14ac:dyDescent="0.25">
      <c r="B37" s="60" t="s">
        <v>38</v>
      </c>
      <c r="C37" s="61">
        <f>C35</f>
        <v>705391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39</v>
      </c>
      <c r="C39" s="84"/>
      <c r="D39" s="62"/>
      <c r="E39" s="63"/>
      <c r="F39" s="64"/>
      <c r="G39" s="65"/>
      <c r="H39" s="85" t="s">
        <v>40</v>
      </c>
      <c r="I39" s="85"/>
      <c r="J39" s="66">
        <f>J36+J37+J38-J35</f>
        <v>-6006694.7999999998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zoomScale="85" zoomScaleNormal="85" workbookViewId="0">
      <selection activeCell="B32" sqref="B3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44</v>
      </c>
      <c r="C2" s="79"/>
      <c r="D2" s="79"/>
      <c r="E2" s="79"/>
      <c r="F2" s="79"/>
      <c r="G2" s="79"/>
      <c r="H2" s="79"/>
      <c r="I2" s="79"/>
      <c r="J2" s="8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46054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'OCAK 2026'!J39*-1</f>
        <v>6006694.7999999998</v>
      </c>
    </row>
    <row r="5" spans="2:29" x14ac:dyDescent="0.25">
      <c r="B5" s="34">
        <v>46055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46057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46058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46059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46060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46061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46062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46063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46064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46065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46066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46067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46068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46069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46070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46071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46072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46073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46074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46075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46076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46077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46078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46079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46080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46081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35</v>
      </c>
      <c r="I35" s="81"/>
      <c r="J35" s="59">
        <f>SUM(J4:J34)</f>
        <v>6006694.7999999998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82" t="s">
        <v>37</v>
      </c>
      <c r="I36" s="82"/>
      <c r="J36" s="43">
        <f>F36+F37</f>
        <v>0</v>
      </c>
      <c r="L36" s="3">
        <f>J36-J4-J5-J6</f>
        <v>-6006694.7999999998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39</v>
      </c>
      <c r="C39" s="84"/>
      <c r="D39" s="62"/>
      <c r="E39" s="63"/>
      <c r="F39" s="64"/>
      <c r="G39" s="65"/>
      <c r="H39" s="85" t="s">
        <v>40</v>
      </c>
      <c r="I39" s="85"/>
      <c r="J39" s="66">
        <f>J36+J37+J38-J35</f>
        <v>-6006694.7999999998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44</v>
      </c>
      <c r="C2" s="79"/>
      <c r="D2" s="79"/>
      <c r="E2" s="79"/>
      <c r="F2" s="79"/>
      <c r="G2" s="79"/>
      <c r="H2" s="79"/>
      <c r="I2" s="79"/>
      <c r="J2" s="8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46082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'ŞUBAT 2026'!J39*-1</f>
        <v>6006694.7999999998</v>
      </c>
    </row>
    <row r="5" spans="2:29" x14ac:dyDescent="0.25">
      <c r="B5" s="34">
        <v>46083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46084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46085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46086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46087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46088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46089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46090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46091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46092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46093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46094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46095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46096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46097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46098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46099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46100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46101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46102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46103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46104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46105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46106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46107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46108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46109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46110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46111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35</v>
      </c>
      <c r="I35" s="81"/>
      <c r="J35" s="59">
        <f>SUM(J4:J34)</f>
        <v>6006694.7999999998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82" t="s">
        <v>37</v>
      </c>
      <c r="I36" s="82"/>
      <c r="J36" s="43">
        <f>F36+F37</f>
        <v>0</v>
      </c>
      <c r="L36" s="3">
        <f>J36-J4-J5-J6</f>
        <v>-6006694.7999999998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39</v>
      </c>
      <c r="C39" s="84"/>
      <c r="D39" s="62"/>
      <c r="E39" s="63"/>
      <c r="F39" s="64"/>
      <c r="G39" s="65"/>
      <c r="H39" s="85" t="s">
        <v>40</v>
      </c>
      <c r="I39" s="85"/>
      <c r="J39" s="66">
        <f>J36+J37+J38-J35</f>
        <v>-6006694.7999999998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B34" sqref="B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44</v>
      </c>
      <c r="C2" s="79"/>
      <c r="D2" s="79"/>
      <c r="E2" s="79"/>
      <c r="F2" s="79"/>
      <c r="G2" s="79"/>
      <c r="H2" s="79"/>
      <c r="I2" s="79"/>
      <c r="J2" s="8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46113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'MART 2026'!J39*-1</f>
        <v>6006694.7999999998</v>
      </c>
    </row>
    <row r="5" spans="2:29" x14ac:dyDescent="0.25">
      <c r="B5" s="34">
        <v>46114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46116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46117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46118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46119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46120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46121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46122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46123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46124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46125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46126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35</v>
      </c>
      <c r="I35" s="81"/>
      <c r="J35" s="59">
        <f>SUM(J4:J34)</f>
        <v>6006694.7999999998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82" t="s">
        <v>37</v>
      </c>
      <c r="I36" s="82"/>
      <c r="J36" s="43">
        <f>F36+F37</f>
        <v>0</v>
      </c>
      <c r="L36" s="3">
        <f>J36-J4-J5-J6</f>
        <v>-6006694.7999999998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39</v>
      </c>
      <c r="C39" s="84"/>
      <c r="D39" s="62"/>
      <c r="E39" s="63"/>
      <c r="F39" s="64"/>
      <c r="G39" s="65"/>
      <c r="H39" s="85" t="s">
        <v>40</v>
      </c>
      <c r="I39" s="85"/>
      <c r="J39" s="66">
        <f>J36+J37+J38-J35</f>
        <v>-6006694.7999999998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EYLÜL 2024</vt:lpstr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2024-11-25T09:01:00Z</cp:lastPrinted>
  <dcterms:created xsi:type="dcterms:W3CDTF">2015-06-05T18:19:34Z</dcterms:created>
  <dcterms:modified xsi:type="dcterms:W3CDTF">2026-02-02T16:06:37Z</dcterms:modified>
</cp:coreProperties>
</file>